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G13" i="1" l="1"/>
  <c r="J12" i="1" l="1"/>
  <c r="J13" i="1" l="1"/>
  <c r="K12" i="1"/>
  <c r="K13" i="1"/>
  <c r="L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<sst xmlns="http://schemas.openxmlformats.org/spreadsheetml/2006/main" count="38" uniqueCount="38">
  <si>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</si>
  <si>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</si>
  <si>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</si>
  <si>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</si>
  <si>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</si>
  <si>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</si>
  <si>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</si>
  <si>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</si>
  <si>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</si>
  <si>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</si>
  <si>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</si>
  <si>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</si>
  <si>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</si>
  <si>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</si>
  <si>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</si>
  <si>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</si>
  <si>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</si>
  <si>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</si>
  <si>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</si>
  <si>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</si>
  <si>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</si>
  <si>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</si>
  <si>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</si>
  <si>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</si>
  <si>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</si>
  <si>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</si>
  <si>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</si>
  <si>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</si>
  <si>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</si>
  <si>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</si>
  <si>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</si>
  <si>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</si>
  <si>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t xml:space="preserve">Срок вывоза товара в течении 3-х месяцев с момента заключения договора
</t>
  </si>
  <si>
    <t>Масло РНOptDsl 15W-40 CF-4/SJ (20л)</t>
  </si>
  <si>
    <t>Нефтепродукты</t>
  </si>
  <si>
    <t>ХМАО-Югра, Нижневартовский район, Самотлорское месторождение, площадка хранения ЦППН-7 (УПСВ1) СНГ,максимальная удаленность 70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</si>
  <si>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</si>
  <si>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ЛОТ № СНГ-НВЛ - 01/03.23/1/1 (март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</si>
</sst>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G12" sqref="G12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3" t="s">
        <v>11</v>
      </c>
      <c r="C3" s="63"/>
      <c r="D3" s="63"/>
      <c r="E3" s="63"/>
      <c r="F3" s="63"/>
      <c r="G3" s="63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4" t="s">
        <v>20</v>
      </c>
      <c r="C5" s="64"/>
      <c r="D5" s="64"/>
      <c r="E5" s="64"/>
      <c r="F5" s="64"/>
      <c r="G5" s="64"/>
      <c r="H5" s="64"/>
      <c r="I5" s="64"/>
      <c r="J5" s="64"/>
      <c r="K5" s="64"/>
    </row>
    <row r="6" spans="1:13" s="16" customFormat="1" x14ac:dyDescent="0.25"/>
    <row r="7" spans="1:13" s="16" customFormat="1" ht="22.5" x14ac:dyDescent="0.3">
      <c r="A7" s="65" t="s">
        <v>37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62" t="s">
        <v>36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3" t="s">
        <v>19</v>
      </c>
    </row>
    <row r="12" spans="1:13" s="28" customFormat="1" ht="103.5" customHeight="1" x14ac:dyDescent="0.3">
      <c r="A12" s="61" t="s">
        <v>34</v>
      </c>
      <c r="B12" s="55">
        <v>1</v>
      </c>
      <c r="C12" s="59" t="s">
        <v>33</v>
      </c>
      <c r="D12" s="56">
        <v>704297</v>
      </c>
      <c r="E12" s="55" t="s">
        <v>35</v>
      </c>
      <c r="F12" s="52" t="s">
        <v>31</v>
      </c>
      <c r="G12" s="57">
        <v>66</v>
      </c>
      <c r="H12" s="60">
        <v>1551.8</v>
      </c>
      <c r="I12" s="25"/>
      <c r="J12" s="20">
        <f>ROUND(I12*G12,2)</f>
        <v>0</v>
      </c>
      <c r="K12" s="20">
        <f>L12-J12</f>
        <v>0</v>
      </c>
      <c r="L12" s="20">
        <f>ROUND(I12*G12*1.22,2)</f>
        <v>0</v>
      </c>
      <c r="M12" s="58" t="s">
        <v>32</v>
      </c>
    </row>
    <row r="13" spans="1:13" ht="18.75" x14ac:dyDescent="0.3">
      <c r="A13" s="51"/>
      <c r="B13" s="51"/>
      <c r="C13" s="30" t="s">
        <v>2</v>
      </c>
      <c r="D13" s="45"/>
      <c r="E13" s="54"/>
      <c r="F13" s="31"/>
      <c r="G13" s="48">
        <f>SUBTOTAL(9,G12:G12)</f>
        <v>66</v>
      </c>
      <c r="H13" s="50"/>
      <c r="I13" s="32"/>
      <c r="J13" s="32">
        <f>SUM(J12:J12)</f>
        <v>0</v>
      </c>
      <c r="K13" s="32">
        <f>SUM(K12:K12)</f>
        <v>0</v>
      </c>
      <c r="L13" s="32">
        <f>SUM(L12:L12)</f>
        <v>0</v>
      </c>
      <c r="M13" s="49"/>
    </row>
    <row r="14" spans="1:13" ht="18.75" x14ac:dyDescent="0.3">
      <c r="A14" s="28"/>
      <c r="B14" s="28"/>
      <c r="C14" s="28"/>
      <c r="D14" s="35"/>
      <c r="E14" s="47"/>
      <c r="F14" s="28"/>
      <c r="G14" s="28"/>
      <c r="H14" s="28"/>
      <c r="I14" s="28"/>
      <c r="J14" s="28"/>
      <c r="K14" s="28"/>
      <c r="L14" s="28"/>
      <c r="M14" s="28"/>
    </row>
    <row r="15" spans="1:13" ht="22.5" x14ac:dyDescent="0.3">
      <c r="A15" s="33" t="s">
        <v>30</v>
      </c>
      <c r="B15" s="34"/>
      <c r="C15" s="34"/>
      <c r="D15" s="36"/>
      <c r="E15" s="47"/>
      <c r="F15" s="28"/>
      <c r="G15" s="28"/>
      <c r="H15" s="28"/>
      <c r="I15" s="28"/>
      <c r="J15" s="28"/>
      <c r="K15" s="28"/>
      <c r="L15" s="28"/>
      <c r="M15" s="28"/>
    </row>
    <row r="16" spans="1:13" ht="18.75" x14ac:dyDescent="0.3">
      <c r="A16" s="28"/>
      <c r="B16" s="28"/>
      <c r="C16" s="28"/>
      <c r="D16" s="40"/>
      <c r="E16" s="28"/>
      <c r="F16" s="28"/>
      <c r="G16" s="28"/>
      <c r="H16" s="28"/>
      <c r="I16" s="28"/>
      <c r="J16" s="28"/>
      <c r="K16" s="28"/>
      <c r="L16" s="28"/>
      <c r="M16" s="28"/>
    </row>
    <row r="17" spans="1:13" ht="23.25" x14ac:dyDescent="0.25">
      <c r="A17" s="3" t="s">
        <v>28</v>
      </c>
      <c r="B17" s="11"/>
      <c r="C17" s="11"/>
      <c r="D17" s="11"/>
      <c r="E17" s="11"/>
      <c r="F17" s="11"/>
      <c r="G17" s="11"/>
      <c r="H17" s="11"/>
      <c r="I17" s="11"/>
      <c r="J17" s="11"/>
      <c r="K17" s="17"/>
      <c r="L17" s="18"/>
      <c r="M17" s="17"/>
    </row>
    <row r="18" spans="1:13" ht="18.75" x14ac:dyDescent="0.25">
      <c r="A18" s="66" t="s">
        <v>27</v>
      </c>
      <c r="B18" s="66"/>
      <c r="C18" s="66"/>
      <c r="D18" s="66"/>
      <c r="E18" s="66"/>
      <c r="F18" s="66"/>
      <c r="G18" s="67"/>
      <c r="H18" s="67"/>
      <c r="I18" s="67"/>
      <c r="J18" s="67"/>
      <c r="K18" s="67"/>
      <c r="M18" s="17"/>
    </row>
    <row r="19" spans="1:13" x14ac:dyDescent="0.25">
      <c r="A19" s="46"/>
      <c r="B19" s="46"/>
      <c r="C19" s="46"/>
      <c r="D19" s="46"/>
      <c r="E19" s="46"/>
    </row>
    <row r="20" spans="1:13" ht="18.75" x14ac:dyDescent="0.25">
      <c r="A20" s="3" t="s">
        <v>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8.75" x14ac:dyDescent="0.25">
      <c r="A21" s="2" t="s">
        <v>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0.25" x14ac:dyDescent="0.25">
      <c r="A22" s="7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8.75" x14ac:dyDescent="0.25">
      <c r="A24" s="3"/>
      <c r="B24" s="3"/>
      <c r="C24" s="4"/>
      <c r="D24" s="2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3">
      <c r="A25" s="3"/>
      <c r="B25" s="3" t="s">
        <v>26</v>
      </c>
      <c r="C25" s="19"/>
      <c r="D25" s="5" t="s">
        <v>5</v>
      </c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25">
      <c r="A26" s="23"/>
      <c r="B26" s="23"/>
      <c r="C26" s="22" t="s">
        <v>6</v>
      </c>
      <c r="D26" s="21"/>
      <c r="E26" s="37" t="s">
        <v>7</v>
      </c>
      <c r="F26" s="23" t="s">
        <v>13</v>
      </c>
      <c r="G26" s="23"/>
      <c r="H26" s="23"/>
      <c r="I26" s="23"/>
      <c r="J26" s="23"/>
      <c r="K26" s="23"/>
      <c r="L26" s="23"/>
      <c r="M26" s="23"/>
    </row>
    <row r="27" spans="1:13" ht="18.75" x14ac:dyDescent="0.25">
      <c r="A27" s="3"/>
      <c r="B27" s="3"/>
      <c r="C27" s="3"/>
      <c r="D27" s="2"/>
      <c r="E27" s="3"/>
      <c r="F27" s="3"/>
      <c r="G27" s="3"/>
      <c r="H27" s="3"/>
      <c r="I27" s="3"/>
      <c r="J27" s="3"/>
      <c r="K27" s="3"/>
      <c r="L27" s="3"/>
      <c r="M27" s="3"/>
    </row>
    <row r="28" spans="1:13" ht="18.75" x14ac:dyDescent="0.25">
      <c r="A28" s="3"/>
      <c r="B28" s="3"/>
      <c r="C28" s="3" t="s">
        <v>8</v>
      </c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6"/>
      <c r="D29" s="3"/>
      <c r="E29" s="38" t="s">
        <v>9</v>
      </c>
      <c r="F29" s="3"/>
      <c r="G29" s="3"/>
      <c r="H29" s="3"/>
      <c r="I29" s="3"/>
      <c r="J29" s="3"/>
      <c r="K29" s="3"/>
      <c r="L29" s="3"/>
      <c r="M29" s="3"/>
    </row>
  </sheetData>
  <mergeCells count="5">
    <mergeCell ref="A9:M9"/>
    <mergeCell ref="B3:G3"/>
    <mergeCell ref="B5:K5"/>
    <mergeCell ref="A7:K7"/>
    <mergeCell ref="A18:K18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2026-04-06T11:15:50Z</dcterms:modified>
</cp:coreProperties>
</file>